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errak\Proyecto de Tesis - Stephano Fabrizzio Berrospi Novoa\Tesis I\2ER\Exceles\"/>
    </mc:Choice>
  </mc:AlternateContent>
  <xr:revisionPtr revIDLastSave="0" documentId="13_ncr:1_{0A3BD162-E292-477D-A193-8F25CAF9BD36}" xr6:coauthVersionLast="38" xr6:coauthVersionMax="38" xr10:uidLastSave="{00000000-0000-0000-0000-000000000000}"/>
  <bookViews>
    <workbookView xWindow="0" yWindow="0" windowWidth="23040" windowHeight="8760" xr2:uid="{BA250E4E-52CA-40EA-9166-CBB6D7D5E224}"/>
  </bookViews>
  <sheets>
    <sheet name="Hoja1" sheetId="1" r:id="rId1"/>
    <sheet name="Hoja2" sheetId="2" r:id="rId2"/>
    <sheet name="Hoja3" sheetId="3" r:id="rId3"/>
    <sheet name="Hoja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7" i="4" l="1"/>
  <c r="E17" i="4"/>
  <c r="D17" i="4"/>
  <c r="F17" i="4"/>
  <c r="K16" i="3"/>
  <c r="J16" i="3"/>
  <c r="K14" i="3"/>
  <c r="J14" i="3"/>
  <c r="N6" i="1" l="1"/>
  <c r="N7" i="1"/>
  <c r="N8" i="1"/>
  <c r="N9" i="1"/>
  <c r="N10" i="1"/>
  <c r="N11" i="1"/>
  <c r="N12" i="1"/>
  <c r="N13" i="1"/>
  <c r="N5" i="1"/>
  <c r="L6" i="1"/>
  <c r="L7" i="1"/>
  <c r="L8" i="1"/>
  <c r="L9" i="1"/>
  <c r="L10" i="1"/>
  <c r="L11" i="1"/>
  <c r="L12" i="1"/>
  <c r="L13" i="1"/>
  <c r="L5" i="1"/>
  <c r="D6" i="1"/>
  <c r="D7" i="1"/>
  <c r="D8" i="1"/>
  <c r="D9" i="1"/>
  <c r="D10" i="1"/>
  <c r="D11" i="1"/>
  <c r="D12" i="1"/>
  <c r="D13" i="1"/>
  <c r="D5" i="1"/>
  <c r="G27" i="2"/>
  <c r="E27" i="2"/>
  <c r="D27" i="2"/>
  <c r="H26" i="2"/>
  <c r="F26" i="2"/>
  <c r="H25" i="2"/>
  <c r="F25" i="2"/>
  <c r="H24" i="2"/>
  <c r="F24" i="2"/>
  <c r="F23" i="2"/>
  <c r="H23" i="2" s="1"/>
  <c r="H22" i="2"/>
  <c r="F22" i="2"/>
  <c r="H21" i="2"/>
  <c r="F21" i="2"/>
  <c r="H20" i="2"/>
  <c r="F20" i="2"/>
  <c r="F19" i="2"/>
  <c r="H19" i="2" s="1"/>
  <c r="H18" i="2"/>
  <c r="F18" i="2"/>
  <c r="H17" i="2"/>
  <c r="F17" i="2"/>
  <c r="H16" i="2"/>
  <c r="F16" i="2"/>
  <c r="F15" i="2"/>
  <c r="H15" i="2" s="1"/>
  <c r="H14" i="2"/>
  <c r="F14" i="2"/>
  <c r="H13" i="2"/>
  <c r="F13" i="2"/>
  <c r="H12" i="2"/>
  <c r="F12" i="2"/>
  <c r="F11" i="2"/>
  <c r="H11" i="2" s="1"/>
  <c r="H10" i="2"/>
  <c r="F10" i="2"/>
  <c r="H9" i="2"/>
  <c r="F9" i="2"/>
  <c r="H8" i="2"/>
  <c r="F8" i="2"/>
  <c r="F7" i="2"/>
  <c r="H7" i="2" s="1"/>
  <c r="H6" i="2"/>
  <c r="F6" i="2"/>
  <c r="H5" i="2"/>
  <c r="F5" i="2"/>
  <c r="H4" i="2"/>
  <c r="F4" i="2"/>
  <c r="F3" i="2"/>
  <c r="F27" i="2" s="1"/>
  <c r="H3" i="2" l="1"/>
  <c r="H27" i="2" s="1"/>
  <c r="N4" i="1" l="1"/>
  <c r="L4" i="1"/>
  <c r="E5" i="1" l="1"/>
  <c r="L16" i="1" l="1"/>
  <c r="L17" i="1" s="1"/>
  <c r="L18" i="1"/>
  <c r="L15" i="1"/>
  <c r="N16" i="1"/>
  <c r="N17" i="1" s="1"/>
  <c r="N18" i="1"/>
  <c r="N15" i="1"/>
  <c r="D4" i="1"/>
  <c r="D18" i="1" s="1"/>
  <c r="D16" i="1"/>
  <c r="D17" i="1" l="1"/>
  <c r="D15" i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G5" i="1"/>
</calcChain>
</file>

<file path=xl/sharedStrings.xml><?xml version="1.0" encoding="utf-8"?>
<sst xmlns="http://schemas.openxmlformats.org/spreadsheetml/2006/main" count="101" uniqueCount="66">
  <si>
    <t>VAN</t>
  </si>
  <si>
    <t>VP</t>
  </si>
  <si>
    <t>COSTO POR VEHICULO</t>
  </si>
  <si>
    <t>TASA</t>
  </si>
  <si>
    <t>TIR</t>
  </si>
  <si>
    <t>BENEFICIOS Y RENTABILIDAD</t>
  </si>
  <si>
    <t>Arracacha</t>
  </si>
  <si>
    <t>Si el TIR está por encima del 8% y el VAN es positivo, el proyecto es rentable</t>
  </si>
  <si>
    <t>Cosechas (ha.)</t>
  </si>
  <si>
    <t>Rendimiento (Tn./ha.)</t>
  </si>
  <si>
    <t>Produccion (tn.)</t>
  </si>
  <si>
    <t>Aji</t>
  </si>
  <si>
    <t>Azafran</t>
  </si>
  <si>
    <t>Cacao</t>
  </si>
  <si>
    <t>Café</t>
  </si>
  <si>
    <t>Caña de azucar (Para Alcohol)</t>
  </si>
  <si>
    <t>Caña de azucar (Para Fruta)</t>
  </si>
  <si>
    <t>Caña de Guayaquil</t>
  </si>
  <si>
    <t>Cocotero</t>
  </si>
  <si>
    <t>Grama Azul</t>
  </si>
  <si>
    <t>Granadilla</t>
  </si>
  <si>
    <t>Limon Dulce</t>
  </si>
  <si>
    <t>Limon Sutil</t>
  </si>
  <si>
    <t>Maiz Amarillo Duro</t>
  </si>
  <si>
    <t>Naranjo</t>
  </si>
  <si>
    <t>Noni</t>
  </si>
  <si>
    <t>Palto</t>
  </si>
  <si>
    <t xml:space="preserve">Papaya </t>
  </si>
  <si>
    <t>Pasto Oliva</t>
  </si>
  <si>
    <t>Pituca</t>
  </si>
  <si>
    <t>Piña</t>
  </si>
  <si>
    <t>Platano</t>
  </si>
  <si>
    <t xml:space="preserve">Yacon </t>
  </si>
  <si>
    <t>Yuca</t>
  </si>
  <si>
    <t xml:space="preserve">TOTAL </t>
  </si>
  <si>
    <t>Costo / Quintal</t>
  </si>
  <si>
    <t>Benefecios (S/.)</t>
  </si>
  <si>
    <t>Cultivos</t>
  </si>
  <si>
    <t>Producción Agrícola De Localidades Beneficiarias</t>
  </si>
  <si>
    <t>∑Beneficios</t>
  </si>
  <si>
    <t>Años</t>
  </si>
  <si>
    <t>Costos</t>
  </si>
  <si>
    <t>Beneficios</t>
  </si>
  <si>
    <t>Beneficios / Años</t>
  </si>
  <si>
    <t>N° Vehiculos</t>
  </si>
  <si>
    <t>Costo por Vehiculo</t>
  </si>
  <si>
    <t>Alternativa N° 1</t>
  </si>
  <si>
    <t>Alaternativa N° 2</t>
  </si>
  <si>
    <t>Variables</t>
  </si>
  <si>
    <t>Kilometraje del Trazo</t>
  </si>
  <si>
    <t>Velocidad de Diseño</t>
  </si>
  <si>
    <t>Radios de Giros Minimos</t>
  </si>
  <si>
    <t>Tangentes Minimas</t>
  </si>
  <si>
    <t>Obras de Concreto</t>
  </si>
  <si>
    <t>Alternativa de ruta N°1</t>
  </si>
  <si>
    <t>Alternativa de ruta N°2</t>
  </si>
  <si>
    <t>N° de Hectareas por expropiar</t>
  </si>
  <si>
    <t>Costo Por hectarea</t>
  </si>
  <si>
    <t>Costo de Expropiacion</t>
  </si>
  <si>
    <t xml:space="preserve">EXPROPIACIÓN DE TERRENOS </t>
  </si>
  <si>
    <t>ESTUDIO DE RUTAS</t>
  </si>
  <si>
    <t>Punt.</t>
  </si>
  <si>
    <t>Costo Total de la Alternativa</t>
  </si>
  <si>
    <t>Viabilidad Tecnica</t>
  </si>
  <si>
    <t>Viabilidad Economica</t>
  </si>
  <si>
    <t>Puntaje Total de Alternativas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</si>
</sst>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S/.&quot;#,##0.00;[Red]\-&quot;S/.&quot;#,##0.00"/>
    <numFmt numFmtId="165" formatCode="0.00000"/>
    <numFmt numFmtId="168" formatCode="&quot;S/.&quot;#,##0.00"/>
    <numFmt numFmtId="171" formatCode="&quot;S/&quot;#,##0.00"/>
    <numFmt numFmtId="175" formatCode="0.00\ &quot;km&quot;"/>
    <numFmt numFmtId="176" formatCode="0.00\ &quot;km/h&quot;"/>
    <numFmt numFmtId="177" formatCode="0.00\ &quot;m&quot;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79C1D5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171" fontId="2" fillId="2" borderId="3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8" fontId="4" fillId="0" borderId="3" xfId="0" applyNumberFormat="1" applyFont="1" applyBorder="1" applyAlignment="1">
      <alignment horizontal="center"/>
    </xf>
    <xf numFmtId="168" fontId="4" fillId="0" borderId="7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0" fontId="2" fillId="0" borderId="3" xfId="0" applyNumberFormat="1" applyFont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71" fontId="4" fillId="0" borderId="10" xfId="0" applyNumberFormat="1" applyFont="1" applyBorder="1" applyAlignment="1">
      <alignment horizontal="center"/>
    </xf>
    <xf numFmtId="171" fontId="4" fillId="0" borderId="11" xfId="0" applyNumberFormat="1" applyFont="1" applyBorder="1" applyAlignment="1">
      <alignment horizontal="center"/>
    </xf>
    <xf numFmtId="171" fontId="4" fillId="0" borderId="12" xfId="0" applyNumberFormat="1" applyFont="1" applyBorder="1" applyAlignment="1">
      <alignment horizont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175" fontId="4" fillId="0" borderId="10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177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75" fontId="4" fillId="0" borderId="16" xfId="0" applyNumberFormat="1" applyFont="1" applyBorder="1" applyAlignment="1">
      <alignment horizontal="center" vertical="center"/>
    </xf>
    <xf numFmtId="176" fontId="4" fillId="0" borderId="17" xfId="0" applyNumberFormat="1" applyFont="1" applyBorder="1" applyAlignment="1">
      <alignment horizontal="center" vertical="center"/>
    </xf>
    <xf numFmtId="177" fontId="4" fillId="0" borderId="17" xfId="0" applyNumberFormat="1" applyFont="1" applyBorder="1" applyAlignment="1">
      <alignment horizontal="center" vertical="center"/>
    </xf>
    <xf numFmtId="171" fontId="4" fillId="0" borderId="17" xfId="0" applyNumberFormat="1" applyFont="1" applyBorder="1" applyAlignment="1">
      <alignment horizontal="center" vertical="center"/>
    </xf>
    <xf numFmtId="171" fontId="4" fillId="0" borderId="11" xfId="0" applyNumberFormat="1" applyFont="1" applyBorder="1" applyAlignment="1">
      <alignment horizontal="center" vertical="center"/>
    </xf>
    <xf numFmtId="171" fontId="4" fillId="0" borderId="18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1" fontId="4" fillId="0" borderId="10" xfId="0" applyNumberFormat="1" applyFont="1" applyBorder="1" applyAlignment="1">
      <alignment horizontal="center" vertical="center"/>
    </xf>
    <xf numFmtId="175" fontId="4" fillId="0" borderId="11" xfId="0" applyNumberFormat="1" applyFont="1" applyBorder="1" applyAlignment="1">
      <alignment horizontal="center" vertical="center"/>
    </xf>
    <xf numFmtId="171" fontId="4" fillId="0" borderId="12" xfId="0" applyNumberFormat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center" vertical="center"/>
    </xf>
    <xf numFmtId="0" fontId="9" fillId="0" borderId="14" xfId="0" applyNumberFormat="1" applyFont="1" applyBorder="1" applyAlignment="1">
      <alignment horizontal="center" vertical="center"/>
    </xf>
    <xf numFmtId="0" fontId="9" fillId="0" borderId="15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175" fontId="4" fillId="0" borderId="13" xfId="0" applyNumberFormat="1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center" vertical="center"/>
    </xf>
    <xf numFmtId="177" fontId="4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PE"/>
              <a:t>BENEFICIOS Y RENTABILIDAD DE RUTAS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P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1"/>
          <c:order val="1"/>
          <c:tx>
            <c:strRef>
              <c:f>Hoja1!$K$2</c:f>
              <c:strCache>
                <c:ptCount val="1"/>
                <c:pt idx="0">
                  <c:v>Alternativa N° 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Hoja1!$J$14:$J$18</c15:sqref>
                  </c15:fullRef>
                </c:ext>
              </c:extLst>
              <c:f>Hoja1!$J$15:$J$16</c:f>
              <c:strCache>
                <c:ptCount val="2"/>
                <c:pt idx="0">
                  <c:v>∑Beneficios</c:v>
                </c:pt>
                <c:pt idx="1">
                  <c:v>VP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Hoja1!$L$14:$L$18</c15:sqref>
                  </c15:fullRef>
                </c:ext>
              </c:extLst>
              <c:f>Hoja1!$L$15:$L$16</c:f>
              <c:numCache>
                <c:formatCode>"S/."#,##0.00</c:formatCode>
                <c:ptCount val="2"/>
                <c:pt idx="0">
                  <c:v>57989308.933188014</c:v>
                </c:pt>
                <c:pt idx="1">
                  <c:v>40250301.43707443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42-456B-AD49-C907857B62BE}"/>
            </c:ext>
          </c:extLst>
        </c:ser>
        <c:ser>
          <c:idx val="3"/>
          <c:order val="3"/>
          <c:tx>
            <c:strRef>
              <c:f>Hoja1!$M$2</c:f>
              <c:strCache>
                <c:ptCount val="1"/>
                <c:pt idx="0">
                  <c:v>Alaternativa N° 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Hoja1!$J$14:$J$18</c15:sqref>
                  </c15:fullRef>
                </c:ext>
              </c:extLst>
              <c:f>Hoja1!$J$15:$J$16</c:f>
              <c:strCache>
                <c:ptCount val="2"/>
                <c:pt idx="0">
                  <c:v>∑Beneficios</c:v>
                </c:pt>
                <c:pt idx="1">
                  <c:v>VP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Hoja1!$N$14:$N$18</c15:sqref>
                  </c15:fullRef>
                </c:ext>
              </c:extLst>
              <c:f>Hoja1!$N$15:$N$16</c:f>
              <c:numCache>
                <c:formatCode>"S/."#,##0.00</c:formatCode>
                <c:ptCount val="2"/>
                <c:pt idx="0">
                  <c:v>57989308.933188014</c:v>
                </c:pt>
                <c:pt idx="1">
                  <c:v>40250301.43707443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42-456B-AD49-C907857B6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21380896"/>
        <c:axId val="1220006112"/>
        <c:axId val="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6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Hoja1!$J$14:$J$18</c15:sqref>
                        </c15:fullRef>
                        <c15:formulaRef>
                          <c15:sqref>Hoja1!$J$15:$J$16</c15:sqref>
                        </c15:formulaRef>
                      </c:ext>
                    </c:extLst>
                    <c:strCache>
                      <c:ptCount val="2"/>
                      <c:pt idx="0">
                        <c:v>∑Beneficios</c:v>
                      </c:pt>
                      <c:pt idx="1">
                        <c:v>VP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Hoja1!$K$14:$K$18</c15:sqref>
                        </c15:fullRef>
                        <c15:formulaRef>
                          <c15:sqref>Hoja1!$K$15:$K$16</c15:sqref>
                        </c15:formulaRef>
                      </c:ext>
                    </c:extLst>
                    <c:numCache>
                      <c:formatCode>General</c:formatCode>
                      <c:ptCount val="2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B42-456B-AD49-C907857B62BE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4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Hoja1!$J$14:$J$18</c15:sqref>
                        </c15:fullRef>
                        <c15:formulaRef>
                          <c15:sqref>Hoja1!$J$15:$J$16</c15:sqref>
                        </c15:formulaRef>
                      </c:ext>
                    </c:extLst>
                    <c:strCache>
                      <c:ptCount val="2"/>
                      <c:pt idx="0">
                        <c:v>∑Beneficios</c:v>
                      </c:pt>
                      <c:pt idx="1">
                        <c:v>VP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Hoja1!$M$14:$M$18</c15:sqref>
                        </c15:fullRef>
                        <c15:formulaRef>
                          <c15:sqref>Hoja1!$M$15:$M$16</c15:sqref>
                        </c15:formulaRef>
                      </c:ext>
                    </c:extLst>
                    <c:numCache>
                      <c:formatCode>"S/."#,##0.00</c:formatCode>
                      <c:ptCount val="2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B42-456B-AD49-C907857B62BE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Hoja1!$J$14:$J$18</c15:sqref>
                        </c15:fullRef>
                        <c15:formulaRef>
                          <c15:sqref>Hoja1!$J$15:$J$16</c15:sqref>
                        </c15:formulaRef>
                      </c:ext>
                    </c:extLst>
                    <c:strCache>
                      <c:ptCount val="2"/>
                      <c:pt idx="0">
                        <c:v>∑Beneficios</c:v>
                      </c:pt>
                      <c:pt idx="1">
                        <c:v>VP</c:v>
                      </c:pt>
                      <c:pt idx="2">
                        <c:v>VAN</c:v>
                      </c:pt>
                      <c:pt idx="3">
                        <c:v>TIR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Hoja1!$K$2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General</c:formatCode>
                      <c:ptCount val="0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B42-456B-AD49-C907857B62BE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Hoja1!$J$14:$J$18</c15:sqref>
                        </c15:fullRef>
                        <c15:formulaRef>
                          <c15:sqref>Hoja1!$J$15:$J$16</c15:sqref>
                        </c15:formulaRef>
                      </c:ext>
                    </c:extLst>
                    <c:strCache>
                      <c:ptCount val="2"/>
                      <c:pt idx="0">
                        <c:v>∑Beneficios</c:v>
                      </c:pt>
                      <c:pt idx="1">
                        <c:v>VP</c:v>
                      </c:pt>
                      <c:pt idx="2">
                        <c:v>VAN</c:v>
                      </c:pt>
                      <c:pt idx="3">
                        <c:v>TIR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Hoja1!$L$2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General</c:formatCode>
                      <c:ptCount val="0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B42-456B-AD49-C907857B62BE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Hoja1!$J$14:$J$18</c15:sqref>
                        </c15:fullRef>
                        <c15:formulaRef>
                          <c15:sqref>Hoja1!$J$15:$J$16</c15:sqref>
                        </c15:formulaRef>
                      </c:ext>
                    </c:extLst>
                    <c:strCache>
                      <c:ptCount val="2"/>
                      <c:pt idx="0">
                        <c:v>∑Beneficios</c:v>
                      </c:pt>
                      <c:pt idx="1">
                        <c:v>VP</c:v>
                      </c:pt>
                      <c:pt idx="2">
                        <c:v>VAN</c:v>
                      </c:pt>
                      <c:pt idx="3">
                        <c:v>TIR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Hoja1!$M$2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General</c:formatCode>
                      <c:ptCount val="0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B42-456B-AD49-C907857B62BE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Hoja1!$J$14:$J$18</c15:sqref>
                        </c15:fullRef>
                        <c15:formulaRef>
                          <c15:sqref>Hoja1!$J$15:$J$16</c15:sqref>
                        </c15:formulaRef>
                      </c:ext>
                    </c:extLst>
                    <c:strCache>
                      <c:ptCount val="2"/>
                      <c:pt idx="0">
                        <c:v>∑Beneficios</c:v>
                      </c:pt>
                      <c:pt idx="1">
                        <c:v>VP</c:v>
                      </c:pt>
                      <c:pt idx="2">
                        <c:v>VAN</c:v>
                      </c:pt>
                      <c:pt idx="3">
                        <c:v>TIR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Hoja1!$N$2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General</c:formatCode>
                      <c:ptCount val="0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B42-456B-AD49-C907857B62BE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Hoja1!$M$2</c15:sqref>
                        </c15:formulaRef>
                      </c:ext>
                    </c:extLst>
                    <c:strCache>
                      <c:ptCount val="1"/>
                      <c:pt idx="0">
                        <c:v>Alaternativa N° 2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  <a:sp3d/>
                </c:spPr>
                <c:invertIfNegative val="0"/>
                <c:val>
                  <c:numRef>
                    <c:extLst xmlns:c15="http://schemas.microsoft.com/office/drawing/2012/chart">
                      <c:ext xmlns:c16="http://schemas.microsoft.com/office/drawing/2014/chart" uri="{F5D05F6E-A05E-4728-AFD3-386EB277150F}">
                        <c16:filteredLitCache>
                          <c:numCache>
                            <c:formatCode>General</c:formatCode>
                            <c:ptCount val="1"/>
                            <c:pt idx="0">
                              <c:v>1</c:v>
                            </c:pt>
                          </c:numCache>
                        </c16:filteredLitCache>
                      </c:ext>
                    </c:extLst>
                    <c:f/>
                    <c:numCache>
                      <c:formatCode>General</c:formatCode>
                      <c:ptCount val="0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4B42-456B-AD49-C907857B62BE}"/>
                  </c:ext>
                </c:extLst>
              </c15:ser>
            </c15:filteredBarSeries>
          </c:ext>
        </c:extLst>
      </c:bar3DChart>
      <c:catAx>
        <c:axId val="122138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PE"/>
          </a:p>
        </c:txPr>
        <c:crossAx val="1220006112"/>
        <c:crosses val="autoZero"/>
        <c:auto val="1"/>
        <c:lblAlgn val="ctr"/>
        <c:lblOffset val="100"/>
        <c:noMultiLvlLbl val="0"/>
      </c:catAx>
      <c:valAx>
        <c:axId val="122000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PE"/>
                  <a:t>PRECIO EN S/.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PE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PE"/>
          </a:p>
        </c:txPr>
        <c:crossAx val="122138089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PE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PE"/>
              <a:t>BENEFICIOS Y RENTABILIDAD DE RUTAS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P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1"/>
          <c:order val="1"/>
          <c:tx>
            <c:strRef>
              <c:f>Hoja1!$K$2</c:f>
              <c:strCache>
                <c:ptCount val="1"/>
                <c:pt idx="0">
                  <c:v>Alternativa N° 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Hoja1!$J$14:$J$18</c15:sqref>
                  </c15:fullRef>
                </c:ext>
              </c:extLst>
              <c:f>Hoja1!$J$17:$J$18</c:f>
              <c:strCache>
                <c:ptCount val="2"/>
                <c:pt idx="0">
                  <c:v>VAN</c:v>
                </c:pt>
                <c:pt idx="1">
                  <c:v>TIR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Hoja1!$L$14:$L$18</c15:sqref>
                  </c15:fullRef>
                </c:ext>
              </c:extLst>
              <c:f>Hoja1!$L$17:$L$18</c:f>
              <c:numCache>
                <c:formatCode>"S/."#,##0.00</c:formatCode>
                <c:ptCount val="2"/>
                <c:pt idx="0" formatCode="&quot;S/.&quot;#,##0.00;[Red]\-&quot;S/.&quot;#,##0.00">
                  <c:v>20983801.43707443</c:v>
                </c:pt>
                <c:pt idx="1" formatCode="0.00%">
                  <c:v>0.30368475638729264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94-420E-AC27-30D6481437C0}"/>
            </c:ext>
          </c:extLst>
        </c:ser>
        <c:ser>
          <c:idx val="3"/>
          <c:order val="3"/>
          <c:tx>
            <c:strRef>
              <c:f>Hoja1!$M$2</c:f>
              <c:strCache>
                <c:ptCount val="1"/>
                <c:pt idx="0">
                  <c:v>Alaternativa N° 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Hoja1!$J$14:$J$18</c15:sqref>
                  </c15:fullRef>
                </c:ext>
              </c:extLst>
              <c:f>Hoja1!$J$17:$J$18</c:f>
              <c:strCache>
                <c:ptCount val="2"/>
                <c:pt idx="0">
                  <c:v>VAN</c:v>
                </c:pt>
                <c:pt idx="1">
                  <c:v>TIR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Hoja1!$N$14:$N$18</c15:sqref>
                  </c15:fullRef>
                </c:ext>
              </c:extLst>
              <c:f>Hoja1!$N$17:$N$18</c:f>
              <c:numCache>
                <c:formatCode>"S/."#,##0.00</c:formatCode>
                <c:ptCount val="2"/>
                <c:pt idx="0" formatCode="&quot;S/.&quot;#,##0.00;[Red]\-&quot;S/.&quot;#,##0.00">
                  <c:v>20290801.43707443</c:v>
                </c:pt>
                <c:pt idx="1" formatCode="0.00%">
                  <c:v>0.29023840644703269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94-420E-AC27-30D648143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21380896"/>
        <c:axId val="1220006112"/>
        <c:axId val="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6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Hoja1!$J$14:$J$18</c15:sqref>
                        </c15:fullRef>
                        <c15:formulaRef>
                          <c15:sqref>Hoja1!$J$17:$J$18</c15:sqref>
                        </c15:formulaRef>
                      </c:ext>
                    </c:extLst>
                    <c:strCache>
                      <c:ptCount val="2"/>
                      <c:pt idx="0">
                        <c:v>VAN</c:v>
                      </c:pt>
                      <c:pt idx="1">
                        <c:v>TIR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Hoja1!$K$14:$K$18</c15:sqref>
                        </c15:fullRef>
                        <c15:formulaRef>
                          <c15:sqref>Hoja1!$K$17:$K$18</c15:sqref>
                        </c15:formulaRef>
                      </c:ext>
                    </c:extLst>
                    <c:numCache>
                      <c:formatCode>General</c:formatCode>
                      <c:ptCount val="2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2894-420E-AC27-30D6481437C0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4"/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Hoja1!$J$14:$J$18</c15:sqref>
                        </c15:fullRef>
                        <c15:formulaRef>
                          <c15:sqref>Hoja1!$J$17:$J$18</c15:sqref>
                        </c15:formulaRef>
                      </c:ext>
                    </c:extLst>
                    <c:strCache>
                      <c:ptCount val="2"/>
                      <c:pt idx="0">
                        <c:v>VAN</c:v>
                      </c:pt>
                      <c:pt idx="1">
                        <c:v>TIR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Hoja1!$M$14:$M$18</c15:sqref>
                        </c15:fullRef>
                        <c15:formulaRef>
                          <c15:sqref>Hoja1!$M$17:$M$18</c15:sqref>
                        </c15:formulaRef>
                      </c:ext>
                    </c:extLst>
                    <c:numCache>
                      <c:formatCode>"S/."#,##0.00</c:formatCode>
                      <c:ptCount val="2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894-420E-AC27-30D6481437C0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Hoja1!$J$14:$J$18</c15:sqref>
                        </c15:fullRef>
                        <c15:formulaRef>
                          <c15:sqref>Hoja1!$J$17:$J$18</c15:sqref>
                        </c15:formulaRef>
                      </c:ext>
                    </c:extLst>
                    <c:strCache>
                      <c:ptCount val="2"/>
                      <c:pt idx="0">
                        <c:v>∑Beneficios</c:v>
                      </c:pt>
                      <c:pt idx="1">
                        <c:v>VP</c:v>
                      </c:pt>
                      <c:pt idx="2">
                        <c:v>VAN</c:v>
                      </c:pt>
                      <c:pt idx="3">
                        <c:v>TIR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Hoja1!$K$2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General</c:formatCode>
                      <c:ptCount val="0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894-420E-AC27-30D6481437C0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Hoja1!$J$14:$J$18</c15:sqref>
                        </c15:fullRef>
                        <c15:formulaRef>
                          <c15:sqref>Hoja1!$J$17:$J$18</c15:sqref>
                        </c15:formulaRef>
                      </c:ext>
                    </c:extLst>
                    <c:strCache>
                      <c:ptCount val="2"/>
                      <c:pt idx="0">
                        <c:v>∑Beneficios</c:v>
                      </c:pt>
                      <c:pt idx="1">
                        <c:v>VP</c:v>
                      </c:pt>
                      <c:pt idx="2">
                        <c:v>VAN</c:v>
                      </c:pt>
                      <c:pt idx="3">
                        <c:v>TIR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Hoja1!$L$2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General</c:formatCode>
                      <c:ptCount val="0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894-420E-AC27-30D6481437C0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Hoja1!$J$14:$J$18</c15:sqref>
                        </c15:fullRef>
                        <c15:formulaRef>
                          <c15:sqref>Hoja1!$J$17:$J$18</c15:sqref>
                        </c15:formulaRef>
                      </c:ext>
                    </c:extLst>
                    <c:strCache>
                      <c:ptCount val="2"/>
                      <c:pt idx="0">
                        <c:v>∑Beneficios</c:v>
                      </c:pt>
                      <c:pt idx="1">
                        <c:v>VP</c:v>
                      </c:pt>
                      <c:pt idx="2">
                        <c:v>VAN</c:v>
                      </c:pt>
                      <c:pt idx="3">
                        <c:v>TIR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Hoja1!$M$2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General</c:formatCode>
                      <c:ptCount val="0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894-420E-AC27-30D6481437C0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  <a:sp3d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Hoja1!$J$14:$J$18</c15:sqref>
                        </c15:fullRef>
                        <c15:formulaRef>
                          <c15:sqref>Hoja1!$J$17:$J$18</c15:sqref>
                        </c15:formulaRef>
                      </c:ext>
                    </c:extLst>
                    <c:strCache>
                      <c:ptCount val="2"/>
                      <c:pt idx="0">
                        <c:v>∑Beneficios</c:v>
                      </c:pt>
                      <c:pt idx="1">
                        <c:v>VP</c:v>
                      </c:pt>
                      <c:pt idx="2">
                        <c:v>VAN</c:v>
                      </c:pt>
                      <c:pt idx="3">
                        <c:v>TIR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Hoja1!$N$2</c15:sqref>
                        </c15:fullRef>
                        <c15:formulaRef>
                          <c15:sqref/>
                        </c15:formulaRef>
                      </c:ext>
                    </c:extLst>
                    <c:numCache>
                      <c:formatCode>General</c:formatCode>
                      <c:ptCount val="0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894-420E-AC27-30D6481437C0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Hoja1!$M$2</c15:sqref>
                        </c15:formulaRef>
                      </c:ext>
                    </c:extLst>
                    <c:strCache>
                      <c:ptCount val="1"/>
                      <c:pt idx="0">
                        <c:v>Alaternativa N° 2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  <a:sp3d/>
                </c:spPr>
                <c:invertIfNegative val="0"/>
                <c:val>
                  <c:numRef>
                    <c:extLst xmlns:c15="http://schemas.microsoft.com/office/drawing/2012/chart">
                      <c:ext xmlns:c16="http://schemas.microsoft.com/office/drawing/2014/chart" uri="{F5D05F6E-A05E-4728-AFD3-386EB277150F}">
                        <c16:filteredLitCache>
                          <c:numCache>
                            <c:formatCode>General</c:formatCode>
                            <c:ptCount val="1"/>
                            <c:pt idx="0">
                              <c:v>1</c:v>
                            </c:pt>
                          </c:numCache>
                        </c16:filteredLitCache>
                      </c:ext>
                    </c:extLst>
                    <c:f/>
                    <c:numCache>
                      <c:formatCode>General</c:formatCode>
                      <c:ptCount val="0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2894-420E-AC27-30D6481437C0}"/>
                  </c:ext>
                </c:extLst>
              </c15:ser>
            </c15:filteredBarSeries>
          </c:ext>
        </c:extLst>
      </c:bar3DChart>
      <c:catAx>
        <c:axId val="122138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PE"/>
          </a:p>
        </c:txPr>
        <c:crossAx val="1220006112"/>
        <c:crosses val="autoZero"/>
        <c:auto val="1"/>
        <c:lblAlgn val="ctr"/>
        <c:lblOffset val="100"/>
        <c:noMultiLvlLbl val="0"/>
      </c:catAx>
      <c:valAx>
        <c:axId val="122000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PE"/>
                  <a:t>PRECIO EN S/.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PE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PE"/>
          </a:p>
        </c:txPr>
        <c:crossAx val="122138089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PE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243840</xdr:colOff>
      <xdr:row>22</xdr:row>
      <xdr:rowOff>133350</xdr:rowOff>
    </xdr:from>
    <xdr:to>
      <xdr:col>8</xdr:col>
      <xdr:colOff>45720</xdr:colOff>
      <xdr:row>38</xdr:row>
      <xdr:rowOff>72390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E284701-729E-4DC0-9B2A-9729762249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22</xdr:row>
      <xdr:rowOff>76200</xdr:rowOff>
    </xdr:from>
    <xdr:to>
      <xdr:col>13</xdr:col>
      <xdr:colOff>533400</xdr:colOff>
      <xdr:row>38</xdr:row>
      <xdr:rowOff>15240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A47B2AE-D7CF-44A8-B318-02C6F6CA9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6FA98-3C0E-4C6F-A2EB-5532C02AB3E7}">
  <dimension ref="A1:Q21"/>
  <sheetViews>
    <sheetView tabSelected="1" workbookViewId="0">
      <selection activeCell="M4" sqref="M4"/>
    </sheetView>
  </sheetViews>
  <sheetFormatPr baseColWidth="10" defaultColWidth="11.5703125" defaultRowHeight="15" x14ac:dyDescent="0.25"/>
  <cols>
    <col min="1" max="1" width="6.28515625" style="7" customWidth="1"/>
    <col min="2" max="2" width="7.5703125" style="7" customWidth="1"/>
    <col min="3" max="3" width="11.7109375" style="7" bestFit="1" customWidth="1"/>
    <col min="4" max="4" width="19.5703125" style="7" customWidth="1"/>
    <col min="5" max="5" width="15.7109375" style="7" customWidth="1"/>
    <col min="6" max="6" width="11.7109375" style="7" bestFit="1" customWidth="1"/>
    <col min="7" max="7" width="15.7109375" style="7" customWidth="1"/>
    <col min="8" max="8" width="7.140625" style="7" customWidth="1"/>
    <col min="9" max="9" width="11.5703125" style="7"/>
    <col min="10" max="10" width="7.7109375" style="7" customWidth="1"/>
    <col min="11" max="11" width="17.7109375" style="7" customWidth="1"/>
    <col min="12" max="12" width="18.7109375" style="7" customWidth="1"/>
    <col min="13" max="13" width="17.7109375" style="7" customWidth="1"/>
    <col min="14" max="14" width="23.42578125" style="7" customWidth="1"/>
    <col min="15" max="16384" width="11.5703125" style="7"/>
  </cols>
  <sheetData>
    <row r="1" spans="1:17" ht="15" customHeight="1" thickBot="1" x14ac:dyDescent="0.3">
      <c r="A1" s="8"/>
      <c r="B1" s="32" t="s">
        <v>5</v>
      </c>
      <c r="C1" s="33"/>
      <c r="D1" s="34"/>
      <c r="E1" s="32" t="s">
        <v>2</v>
      </c>
      <c r="F1" s="33"/>
      <c r="G1" s="34"/>
      <c r="H1" s="8"/>
      <c r="I1" s="8"/>
      <c r="J1" s="11" t="s">
        <v>5</v>
      </c>
      <c r="K1" s="38"/>
      <c r="L1" s="38"/>
      <c r="M1" s="38"/>
      <c r="N1" s="12"/>
      <c r="O1" s="8"/>
      <c r="P1" s="8"/>
      <c r="Q1" s="8"/>
    </row>
    <row r="2" spans="1:17" ht="15" customHeight="1" thickBot="1" x14ac:dyDescent="0.3">
      <c r="A2" s="8"/>
      <c r="B2" s="35"/>
      <c r="C2" s="36"/>
      <c r="D2" s="37"/>
      <c r="E2" s="35"/>
      <c r="F2" s="36"/>
      <c r="G2" s="37"/>
      <c r="H2" s="8"/>
      <c r="I2" s="8"/>
      <c r="J2" s="10"/>
      <c r="K2" s="13" t="s">
        <v>46</v>
      </c>
      <c r="L2" s="14"/>
      <c r="M2" s="13" t="s">
        <v>47</v>
      </c>
      <c r="N2" s="14"/>
      <c r="O2" s="8"/>
      <c r="P2" s="8"/>
      <c r="Q2" s="8"/>
    </row>
    <row r="3" spans="1:17" ht="33.75" customHeight="1" thickBot="1" x14ac:dyDescent="0.3">
      <c r="A3" s="8"/>
      <c r="B3" s="19" t="s">
        <v>40</v>
      </c>
      <c r="C3" s="19" t="s">
        <v>41</v>
      </c>
      <c r="D3" s="19" t="s">
        <v>42</v>
      </c>
      <c r="E3" s="19" t="s">
        <v>43</v>
      </c>
      <c r="F3" s="19" t="s">
        <v>44</v>
      </c>
      <c r="G3" s="19" t="s">
        <v>45</v>
      </c>
      <c r="H3" s="8"/>
      <c r="I3" s="8"/>
      <c r="J3" s="10" t="s">
        <v>40</v>
      </c>
      <c r="K3" s="10" t="s">
        <v>41</v>
      </c>
      <c r="L3" s="10" t="s">
        <v>42</v>
      </c>
      <c r="M3" s="10" t="s">
        <v>41</v>
      </c>
      <c r="N3" s="10" t="s">
        <v>42</v>
      </c>
      <c r="O3" s="8"/>
      <c r="P3" s="8"/>
      <c r="Q3" s="8"/>
    </row>
    <row r="4" spans="1:17" ht="16.5" customHeight="1" x14ac:dyDescent="0.25">
      <c r="A4" s="8"/>
      <c r="B4" s="26">
        <v>1</v>
      </c>
      <c r="C4" s="23">
        <v>19266500</v>
      </c>
      <c r="D4" s="29">
        <f>-C4</f>
        <v>-19266500</v>
      </c>
      <c r="E4" s="23"/>
      <c r="F4" s="23"/>
      <c r="G4" s="23"/>
      <c r="H4" s="8"/>
      <c r="I4" s="8"/>
      <c r="J4" s="23">
        <v>1</v>
      </c>
      <c r="K4" s="29">
        <v>19266500</v>
      </c>
      <c r="L4" s="29">
        <f>-K4</f>
        <v>-19266500</v>
      </c>
      <c r="M4" s="29">
        <v>19959500</v>
      </c>
      <c r="N4" s="29">
        <f>-M4</f>
        <v>-19959500</v>
      </c>
      <c r="O4" s="8"/>
      <c r="P4" s="8"/>
      <c r="Q4" s="8"/>
    </row>
    <row r="5" spans="1:17" ht="16.5" customHeight="1" x14ac:dyDescent="0.25">
      <c r="A5" s="8"/>
      <c r="B5" s="27">
        <v>2</v>
      </c>
      <c r="C5" s="24"/>
      <c r="D5" s="30">
        <f>Hoja2!$H$27</f>
        <v>6443256.5481320005</v>
      </c>
      <c r="E5" s="30">
        <f>+D5/365</f>
        <v>17652.757666115071</v>
      </c>
      <c r="F5" s="24">
        <v>111</v>
      </c>
      <c r="G5" s="30">
        <f>+E5/F5</f>
        <v>159.03385284788351</v>
      </c>
      <c r="H5" s="8"/>
      <c r="I5" s="8"/>
      <c r="J5" s="24">
        <v>2</v>
      </c>
      <c r="K5" s="24"/>
      <c r="L5" s="30">
        <f>Hoja2!$H$27</f>
        <v>6443256.5481320005</v>
      </c>
      <c r="M5" s="24"/>
      <c r="N5" s="30">
        <f>Hoja2!$H$27</f>
        <v>6443256.5481320005</v>
      </c>
      <c r="O5" s="8"/>
      <c r="P5" s="8"/>
      <c r="Q5" s="8"/>
    </row>
    <row r="6" spans="1:17" ht="16.5" customHeight="1" x14ac:dyDescent="0.25">
      <c r="A6" s="8"/>
      <c r="B6" s="27">
        <v>3</v>
      </c>
      <c r="C6" s="24"/>
      <c r="D6" s="30">
        <f>Hoja2!$H$27</f>
        <v>6443256.5481320005</v>
      </c>
      <c r="E6" s="30">
        <f t="shared" ref="E6:E13" si="0">+D6/365</f>
        <v>17652.757666115071</v>
      </c>
      <c r="F6" s="24">
        <v>112</v>
      </c>
      <c r="G6" s="30">
        <f t="shared" ref="G6:G13" si="1">+E6/F6</f>
        <v>157.61390773317027</v>
      </c>
      <c r="H6" s="8"/>
      <c r="I6" s="8"/>
      <c r="J6" s="24">
        <v>3</v>
      </c>
      <c r="K6" s="24"/>
      <c r="L6" s="30">
        <f>Hoja2!$H$27</f>
        <v>6443256.5481320005</v>
      </c>
      <c r="M6" s="24"/>
      <c r="N6" s="30">
        <f>Hoja2!$H$27</f>
        <v>6443256.5481320005</v>
      </c>
      <c r="O6" s="8"/>
      <c r="P6" s="8"/>
      <c r="Q6" s="8"/>
    </row>
    <row r="7" spans="1:17" ht="16.5" customHeight="1" x14ac:dyDescent="0.25">
      <c r="A7" s="8"/>
      <c r="B7" s="27">
        <v>4</v>
      </c>
      <c r="C7" s="24"/>
      <c r="D7" s="30">
        <f>Hoja2!$H$27</f>
        <v>6443256.5481320005</v>
      </c>
      <c r="E7" s="30">
        <f t="shared" si="0"/>
        <v>17652.757666115071</v>
      </c>
      <c r="F7" s="24">
        <v>115</v>
      </c>
      <c r="G7" s="30">
        <f t="shared" si="1"/>
        <v>153.50224057491366</v>
      </c>
      <c r="H7" s="8"/>
      <c r="I7" s="8"/>
      <c r="J7" s="24">
        <v>4</v>
      </c>
      <c r="K7" s="24"/>
      <c r="L7" s="30">
        <f>Hoja2!$H$27</f>
        <v>6443256.5481320005</v>
      </c>
      <c r="M7" s="24"/>
      <c r="N7" s="30">
        <f>Hoja2!$H$27</f>
        <v>6443256.5481320005</v>
      </c>
      <c r="O7" s="8"/>
      <c r="P7" s="8"/>
      <c r="Q7" s="8"/>
    </row>
    <row r="8" spans="1:17" ht="16.5" customHeight="1" x14ac:dyDescent="0.25">
      <c r="A8" s="8"/>
      <c r="B8" s="27">
        <v>5</v>
      </c>
      <c r="C8" s="24"/>
      <c r="D8" s="30">
        <f>Hoja2!$H$27</f>
        <v>6443256.5481320005</v>
      </c>
      <c r="E8" s="30">
        <f t="shared" si="0"/>
        <v>17652.757666115071</v>
      </c>
      <c r="F8" s="24">
        <v>120</v>
      </c>
      <c r="G8" s="30">
        <f t="shared" si="1"/>
        <v>147.10631388429226</v>
      </c>
      <c r="H8" s="8"/>
      <c r="I8" s="8"/>
      <c r="J8" s="24">
        <v>5</v>
      </c>
      <c r="K8" s="24"/>
      <c r="L8" s="30">
        <f>Hoja2!$H$27</f>
        <v>6443256.5481320005</v>
      </c>
      <c r="M8" s="24"/>
      <c r="N8" s="30">
        <f>Hoja2!$H$27</f>
        <v>6443256.5481320005</v>
      </c>
      <c r="O8" s="8"/>
      <c r="P8" s="8"/>
      <c r="Q8" s="8"/>
    </row>
    <row r="9" spans="1:17" ht="16.5" customHeight="1" x14ac:dyDescent="0.25">
      <c r="A9" s="8"/>
      <c r="B9" s="27">
        <v>6</v>
      </c>
      <c r="C9" s="24"/>
      <c r="D9" s="30">
        <f>Hoja2!$H$27</f>
        <v>6443256.5481320005</v>
      </c>
      <c r="E9" s="30">
        <f t="shared" si="0"/>
        <v>17652.757666115071</v>
      </c>
      <c r="F9" s="24">
        <v>124</v>
      </c>
      <c r="G9" s="30">
        <f t="shared" si="1"/>
        <v>142.36094892028282</v>
      </c>
      <c r="H9" s="8"/>
      <c r="I9" s="8"/>
      <c r="J9" s="24">
        <v>6</v>
      </c>
      <c r="K9" s="24"/>
      <c r="L9" s="30">
        <f>Hoja2!$H$27</f>
        <v>6443256.5481320005</v>
      </c>
      <c r="M9" s="24"/>
      <c r="N9" s="30">
        <f>Hoja2!$H$27</f>
        <v>6443256.5481320005</v>
      </c>
      <c r="O9" s="8"/>
      <c r="P9" s="8"/>
      <c r="Q9" s="8"/>
    </row>
    <row r="10" spans="1:17" ht="16.5" customHeight="1" x14ac:dyDescent="0.25">
      <c r="A10" s="8"/>
      <c r="B10" s="27">
        <v>7</v>
      </c>
      <c r="C10" s="24"/>
      <c r="D10" s="30">
        <f>Hoja2!$H$27</f>
        <v>6443256.5481320005</v>
      </c>
      <c r="E10" s="30">
        <f t="shared" si="0"/>
        <v>17652.757666115071</v>
      </c>
      <c r="F10" s="24">
        <v>125</v>
      </c>
      <c r="G10" s="30">
        <f t="shared" si="1"/>
        <v>141.22206132892057</v>
      </c>
      <c r="H10" s="8"/>
      <c r="I10" s="8"/>
      <c r="J10" s="24">
        <v>7</v>
      </c>
      <c r="K10" s="24"/>
      <c r="L10" s="30">
        <f>Hoja2!$H$27</f>
        <v>6443256.5481320005</v>
      </c>
      <c r="M10" s="24"/>
      <c r="N10" s="30">
        <f>Hoja2!$H$27</f>
        <v>6443256.5481320005</v>
      </c>
      <c r="O10" s="8"/>
      <c r="P10" s="8"/>
      <c r="Q10" s="8"/>
    </row>
    <row r="11" spans="1:17" ht="16.5" customHeight="1" x14ac:dyDescent="0.25">
      <c r="A11" s="8"/>
      <c r="B11" s="27">
        <v>8</v>
      </c>
      <c r="C11" s="24"/>
      <c r="D11" s="30">
        <f>Hoja2!$H$27</f>
        <v>6443256.5481320005</v>
      </c>
      <c r="E11" s="30">
        <f t="shared" si="0"/>
        <v>17652.757666115071</v>
      </c>
      <c r="F11" s="24">
        <v>129</v>
      </c>
      <c r="G11" s="30">
        <f t="shared" si="1"/>
        <v>136.84308268306256</v>
      </c>
      <c r="H11" s="8"/>
      <c r="I11" s="8"/>
      <c r="J11" s="24">
        <v>8</v>
      </c>
      <c r="K11" s="24"/>
      <c r="L11" s="30">
        <f>Hoja2!$H$27</f>
        <v>6443256.5481320005</v>
      </c>
      <c r="M11" s="24"/>
      <c r="N11" s="30">
        <f>Hoja2!$H$27</f>
        <v>6443256.5481320005</v>
      </c>
      <c r="O11" s="8"/>
      <c r="P11" s="8"/>
      <c r="Q11" s="8"/>
    </row>
    <row r="12" spans="1:17" ht="16.5" customHeight="1" x14ac:dyDescent="0.25">
      <c r="A12" s="8"/>
      <c r="B12" s="27">
        <v>9</v>
      </c>
      <c r="C12" s="24"/>
      <c r="D12" s="30">
        <f>Hoja2!$H$27</f>
        <v>6443256.5481320005</v>
      </c>
      <c r="E12" s="30">
        <f t="shared" si="0"/>
        <v>17652.757666115071</v>
      </c>
      <c r="F12" s="24">
        <v>132</v>
      </c>
      <c r="G12" s="30">
        <f t="shared" si="1"/>
        <v>133.73301262208386</v>
      </c>
      <c r="H12" s="8"/>
      <c r="I12" s="8"/>
      <c r="J12" s="24">
        <v>9</v>
      </c>
      <c r="K12" s="24"/>
      <c r="L12" s="30">
        <f>Hoja2!$H$27</f>
        <v>6443256.5481320005</v>
      </c>
      <c r="M12" s="24"/>
      <c r="N12" s="30">
        <f>Hoja2!$H$27</f>
        <v>6443256.5481320005</v>
      </c>
      <c r="O12" s="8"/>
      <c r="P12" s="8"/>
      <c r="Q12" s="8"/>
    </row>
    <row r="13" spans="1:17" ht="16.5" customHeight="1" thickBot="1" x14ac:dyDescent="0.3">
      <c r="A13" s="8"/>
      <c r="B13" s="28">
        <v>10</v>
      </c>
      <c r="C13" s="25"/>
      <c r="D13" s="31">
        <f>Hoja2!$H$27</f>
        <v>6443256.5481320005</v>
      </c>
      <c r="E13" s="31">
        <f t="shared" si="0"/>
        <v>17652.757666115071</v>
      </c>
      <c r="F13" s="25">
        <v>134</v>
      </c>
      <c r="G13" s="31">
        <f t="shared" si="1"/>
        <v>131.73699750832142</v>
      </c>
      <c r="H13" s="8"/>
      <c r="I13" s="8"/>
      <c r="J13" s="25">
        <v>10</v>
      </c>
      <c r="K13" s="25"/>
      <c r="L13" s="31">
        <f>Hoja2!$H$27</f>
        <v>6443256.5481320005</v>
      </c>
      <c r="M13" s="25"/>
      <c r="N13" s="31">
        <f>Hoja2!$H$27</f>
        <v>6443256.5481320005</v>
      </c>
      <c r="O13" s="8"/>
      <c r="P13" s="8"/>
      <c r="Q13" s="8"/>
    </row>
    <row r="14" spans="1:17" ht="16.5" customHeight="1" thickBot="1" x14ac:dyDescent="0.3">
      <c r="A14" s="8"/>
      <c r="B14" s="20" t="s">
        <v>3</v>
      </c>
      <c r="C14" s="21"/>
      <c r="D14" s="22">
        <v>8</v>
      </c>
      <c r="E14" s="8"/>
      <c r="F14" s="8"/>
      <c r="G14" s="8"/>
      <c r="H14" s="8"/>
      <c r="I14" s="8"/>
      <c r="J14" s="20" t="s">
        <v>3</v>
      </c>
      <c r="K14" s="21"/>
      <c r="L14" s="22">
        <v>8</v>
      </c>
      <c r="M14" s="22"/>
      <c r="N14" s="22">
        <v>8</v>
      </c>
      <c r="O14" s="8"/>
      <c r="P14" s="8"/>
      <c r="Q14" s="8"/>
    </row>
    <row r="15" spans="1:17" ht="16.5" customHeight="1" thickBot="1" x14ac:dyDescent="0.3">
      <c r="A15" s="8"/>
      <c r="B15" s="11" t="s">
        <v>39</v>
      </c>
      <c r="C15" s="12"/>
      <c r="D15" s="16">
        <f>+SUM(D5:D13)</f>
        <v>57989308.933188014</v>
      </c>
      <c r="E15" s="8"/>
      <c r="F15" s="8"/>
      <c r="G15" s="8"/>
      <c r="H15" s="8"/>
      <c r="I15" s="8"/>
      <c r="J15" s="11" t="s">
        <v>39</v>
      </c>
      <c r="K15" s="12"/>
      <c r="L15" s="16">
        <f>+SUM(L5:L13)</f>
        <v>57989308.933188014</v>
      </c>
      <c r="M15" s="16"/>
      <c r="N15" s="16">
        <f>+SUM(N5:N13)</f>
        <v>57989308.933188014</v>
      </c>
      <c r="O15" s="8"/>
      <c r="P15" s="8"/>
      <c r="Q15" s="8"/>
    </row>
    <row r="16" spans="1:17" ht="16.5" customHeight="1" thickBot="1" x14ac:dyDescent="0.3">
      <c r="A16" s="8"/>
      <c r="B16" s="11" t="s">
        <v>1</v>
      </c>
      <c r="C16" s="12"/>
      <c r="D16" s="15">
        <f>+NPV(D14/100,D5:D13)</f>
        <v>40250301.43707443</v>
      </c>
      <c r="E16" s="8"/>
      <c r="F16" s="8"/>
      <c r="G16" s="8"/>
      <c r="H16" s="8"/>
      <c r="I16" s="8"/>
      <c r="J16" s="11" t="s">
        <v>1</v>
      </c>
      <c r="K16" s="12"/>
      <c r="L16" s="15">
        <f>+NPV(L14/100,L5:L13)</f>
        <v>40250301.43707443</v>
      </c>
      <c r="M16" s="15"/>
      <c r="N16" s="15">
        <f>+NPV(N14/100,N5:N13)</f>
        <v>40250301.43707443</v>
      </c>
      <c r="O16" s="8"/>
      <c r="P16" s="8"/>
      <c r="Q16" s="8"/>
    </row>
    <row r="17" spans="1:17" ht="16.5" customHeight="1" thickBot="1" x14ac:dyDescent="0.3">
      <c r="A17" s="8"/>
      <c r="B17" s="11" t="s">
        <v>0</v>
      </c>
      <c r="C17" s="12"/>
      <c r="D17" s="17">
        <f>+D16-C4</f>
        <v>20983801.43707443</v>
      </c>
      <c r="E17" s="8"/>
      <c r="F17" s="8"/>
      <c r="G17" s="8"/>
      <c r="H17" s="8"/>
      <c r="I17" s="8"/>
      <c r="J17" s="11" t="s">
        <v>0</v>
      </c>
      <c r="K17" s="12"/>
      <c r="L17" s="17">
        <f>+L16-K4</f>
        <v>20983801.43707443</v>
      </c>
      <c r="M17" s="17"/>
      <c r="N17" s="17">
        <f>+N16-M4</f>
        <v>20290801.43707443</v>
      </c>
      <c r="O17" s="8"/>
      <c r="P17" s="8"/>
      <c r="Q17" s="8"/>
    </row>
    <row r="18" spans="1:17" ht="16.5" customHeight="1" thickBot="1" x14ac:dyDescent="0.3">
      <c r="A18" s="8"/>
      <c r="B18" s="11" t="s">
        <v>4</v>
      </c>
      <c r="C18" s="12"/>
      <c r="D18" s="18">
        <f>+IRR(D4:D13)</f>
        <v>0.30368475638729264</v>
      </c>
      <c r="E18" s="8"/>
      <c r="F18" s="8"/>
      <c r="G18" s="8"/>
      <c r="H18" s="8"/>
      <c r="I18" s="8"/>
      <c r="J18" s="11" t="s">
        <v>4</v>
      </c>
      <c r="K18" s="12"/>
      <c r="L18" s="18">
        <f>+IRR(L4:L13)</f>
        <v>0.30368475638729264</v>
      </c>
      <c r="M18" s="18"/>
      <c r="N18" s="18">
        <f>+IRR(N4:N13)</f>
        <v>0.29023840644703269</v>
      </c>
      <c r="O18" s="8"/>
      <c r="P18" s="8"/>
      <c r="Q18" s="8"/>
    </row>
    <row r="19" spans="1:17" ht="15.7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15.75" x14ac:dyDescent="0.25">
      <c r="A20" s="8"/>
      <c r="B20" s="9" t="s">
        <v>7</v>
      </c>
      <c r="C20" s="9"/>
      <c r="D20" s="9"/>
      <c r="E20" s="9"/>
      <c r="F20" s="9"/>
      <c r="G20" s="9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15.7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</sheetData>
  <mergeCells count="16">
    <mergeCell ref="B1:D2"/>
    <mergeCell ref="E1:G2"/>
    <mergeCell ref="B20:G20"/>
    <mergeCell ref="J17:K17"/>
    <mergeCell ref="J18:K18"/>
    <mergeCell ref="J1:N1"/>
    <mergeCell ref="K2:L2"/>
    <mergeCell ref="M2:N2"/>
    <mergeCell ref="J14:K14"/>
    <mergeCell ref="J15:K15"/>
    <mergeCell ref="J16:K16"/>
    <mergeCell ref="B14:C14"/>
    <mergeCell ref="B15:C15"/>
    <mergeCell ref="B16:C16"/>
    <mergeCell ref="B17:C17"/>
    <mergeCell ref="B18:C1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45F5-98B3-4D97-8776-22A32DBAAF22}">
  <dimension ref="C1:H27"/>
  <sheetViews>
    <sheetView workbookViewId="0">
      <selection activeCell="C2" sqref="C2"/>
    </sheetView>
  </sheetViews>
  <sheetFormatPr baseColWidth="10" defaultRowHeight="15" x14ac:dyDescent="0.25"/>
  <cols>
    <col min="2" max="2" width="12.140625" customWidth="1"/>
    <col min="3" max="3" width="31" customWidth="1"/>
    <col min="4" max="4" width="11.7109375" customWidth="1"/>
    <col min="5" max="5" width="14.7109375" customWidth="1"/>
    <col min="6" max="6" width="20.140625" customWidth="1"/>
    <col min="7" max="7" width="17.140625" customWidth="1"/>
    <col min="8" max="8" width="18.5703125" customWidth="1"/>
    <col min="10" max="10" width="18.42578125" customWidth="1"/>
    <col min="11" max="11" width="17.42578125" customWidth="1"/>
    <col min="12" max="12" width="21.42578125" customWidth="1"/>
    <col min="14" max="14" width="33" customWidth="1"/>
    <col min="19" max="19" width="16.140625" bestFit="1" customWidth="1"/>
  </cols>
  <sheetData>
    <row r="1" spans="3:8" ht="16.5" thickBot="1" x14ac:dyDescent="0.3">
      <c r="C1" s="1" t="s">
        <v>38</v>
      </c>
      <c r="D1" s="2"/>
      <c r="E1" s="2"/>
      <c r="F1" s="2"/>
      <c r="G1" s="2"/>
      <c r="H1" s="6"/>
    </row>
    <row r="2" spans="3:8" ht="32.25" thickBot="1" x14ac:dyDescent="0.3">
      <c r="C2" s="3" t="s">
        <v>37</v>
      </c>
      <c r="D2" s="3" t="s">
        <v>8</v>
      </c>
      <c r="E2" s="3" t="s">
        <v>9</v>
      </c>
      <c r="F2" s="3" t="s">
        <v>10</v>
      </c>
      <c r="G2" s="3" t="s">
        <v>35</v>
      </c>
      <c r="H2" s="3" t="s">
        <v>36</v>
      </c>
    </row>
    <row r="3" spans="3:8" ht="16.5" thickBot="1" x14ac:dyDescent="0.3">
      <c r="C3" s="39" t="s">
        <v>11</v>
      </c>
      <c r="D3" s="40">
        <v>3.25</v>
      </c>
      <c r="E3" s="40">
        <v>5.8615399999999998</v>
      </c>
      <c r="F3" s="40">
        <f>+D3*E3</f>
        <v>19.050004999999999</v>
      </c>
      <c r="G3" s="40">
        <v>79</v>
      </c>
      <c r="H3" s="40">
        <f>((F3*1000)/100)*G3</f>
        <v>15049.503949999998</v>
      </c>
    </row>
    <row r="4" spans="3:8" ht="16.5" thickBot="1" x14ac:dyDescent="0.3">
      <c r="C4" s="39" t="s">
        <v>6</v>
      </c>
      <c r="D4" s="40">
        <v>6.25</v>
      </c>
      <c r="E4" s="40">
        <v>6</v>
      </c>
      <c r="F4" s="40">
        <f t="shared" ref="F4:F26" si="0">+D4*E4</f>
        <v>37.5</v>
      </c>
      <c r="G4" s="40">
        <v>177</v>
      </c>
      <c r="H4" s="40">
        <f t="shared" ref="H4:H25" si="1">((F4*1000)/100)*G4</f>
        <v>66375</v>
      </c>
    </row>
    <row r="5" spans="3:8" ht="16.5" thickBot="1" x14ac:dyDescent="0.3">
      <c r="C5" s="39" t="s">
        <v>12</v>
      </c>
      <c r="D5" s="40">
        <v>6.25</v>
      </c>
      <c r="E5" s="40">
        <v>9.16</v>
      </c>
      <c r="F5" s="40">
        <f t="shared" si="0"/>
        <v>57.25</v>
      </c>
      <c r="G5" s="40">
        <v>82</v>
      </c>
      <c r="H5" s="40">
        <f t="shared" si="1"/>
        <v>46945</v>
      </c>
    </row>
    <row r="6" spans="3:8" ht="16.5" thickBot="1" x14ac:dyDescent="0.3">
      <c r="C6" s="39" t="s">
        <v>13</v>
      </c>
      <c r="D6" s="40">
        <v>25.875</v>
      </c>
      <c r="E6" s="40">
        <v>0.69564999999999999</v>
      </c>
      <c r="F6" s="40">
        <f t="shared" si="0"/>
        <v>17.99994375</v>
      </c>
      <c r="G6" s="40">
        <v>672</v>
      </c>
      <c r="H6" s="40">
        <f t="shared" si="1"/>
        <v>120959.622</v>
      </c>
    </row>
    <row r="7" spans="3:8" ht="16.5" thickBot="1" x14ac:dyDescent="0.3">
      <c r="C7" s="39" t="s">
        <v>14</v>
      </c>
      <c r="D7" s="40">
        <v>92.59</v>
      </c>
      <c r="E7" s="40">
        <v>0.48799000000000003</v>
      </c>
      <c r="F7" s="40">
        <f t="shared" si="0"/>
        <v>45.182994100000002</v>
      </c>
      <c r="G7" s="40">
        <v>664</v>
      </c>
      <c r="H7" s="40">
        <f t="shared" si="1"/>
        <v>300015.080824</v>
      </c>
    </row>
    <row r="8" spans="3:8" ht="16.5" thickBot="1" x14ac:dyDescent="0.3">
      <c r="C8" s="39" t="s">
        <v>15</v>
      </c>
      <c r="D8" s="40">
        <v>8.25</v>
      </c>
      <c r="E8" s="40">
        <v>45.757580000000004</v>
      </c>
      <c r="F8" s="40">
        <f t="shared" si="0"/>
        <v>377.50003500000003</v>
      </c>
      <c r="G8" s="40">
        <v>21</v>
      </c>
      <c r="H8" s="40">
        <f t="shared" si="1"/>
        <v>79275.00735</v>
      </c>
    </row>
    <row r="9" spans="3:8" ht="16.5" thickBot="1" x14ac:dyDescent="0.3">
      <c r="C9" s="39" t="s">
        <v>16</v>
      </c>
      <c r="D9" s="40">
        <v>9</v>
      </c>
      <c r="E9" s="40">
        <v>57.611110000000004</v>
      </c>
      <c r="F9" s="40">
        <f t="shared" si="0"/>
        <v>518.49999000000003</v>
      </c>
      <c r="G9" s="40">
        <v>20</v>
      </c>
      <c r="H9" s="40">
        <f t="shared" si="1"/>
        <v>103699.99800000002</v>
      </c>
    </row>
    <row r="10" spans="3:8" ht="16.5" thickBot="1" x14ac:dyDescent="0.3">
      <c r="C10" s="39" t="s">
        <v>17</v>
      </c>
      <c r="D10" s="40">
        <v>75</v>
      </c>
      <c r="E10" s="40">
        <v>18.34667</v>
      </c>
      <c r="F10" s="40">
        <f t="shared" si="0"/>
        <v>1376.0002500000001</v>
      </c>
      <c r="G10" s="40">
        <v>30</v>
      </c>
      <c r="H10" s="40">
        <f t="shared" si="1"/>
        <v>412800.07500000001</v>
      </c>
    </row>
    <row r="11" spans="3:8" ht="16.5" thickBot="1" x14ac:dyDescent="0.3">
      <c r="C11" s="39" t="s">
        <v>18</v>
      </c>
      <c r="D11" s="40">
        <v>1.5</v>
      </c>
      <c r="E11" s="40">
        <v>11.75</v>
      </c>
      <c r="F11" s="40">
        <f t="shared" si="0"/>
        <v>17.625</v>
      </c>
      <c r="G11" s="40">
        <v>70</v>
      </c>
      <c r="H11" s="40">
        <f t="shared" si="1"/>
        <v>12337.5</v>
      </c>
    </row>
    <row r="12" spans="3:8" ht="16.5" thickBot="1" x14ac:dyDescent="0.3">
      <c r="C12" s="39" t="s">
        <v>19</v>
      </c>
      <c r="D12" s="40">
        <v>77.5</v>
      </c>
      <c r="E12" s="40">
        <v>49.516129999999997</v>
      </c>
      <c r="F12" s="40">
        <f t="shared" si="0"/>
        <v>3837.5000749999999</v>
      </c>
      <c r="G12" s="40">
        <v>20</v>
      </c>
      <c r="H12" s="40">
        <f t="shared" si="1"/>
        <v>767500.01500000001</v>
      </c>
    </row>
    <row r="13" spans="3:8" ht="16.5" thickBot="1" x14ac:dyDescent="0.3">
      <c r="C13" s="39" t="s">
        <v>20</v>
      </c>
      <c r="D13" s="40">
        <v>2</v>
      </c>
      <c r="E13" s="40">
        <v>6.2</v>
      </c>
      <c r="F13" s="40">
        <f t="shared" si="0"/>
        <v>12.4</v>
      </c>
      <c r="G13" s="40">
        <v>270</v>
      </c>
      <c r="H13" s="40">
        <f t="shared" si="1"/>
        <v>33480</v>
      </c>
    </row>
    <row r="14" spans="3:8" ht="16.5" thickBot="1" x14ac:dyDescent="0.3">
      <c r="C14" s="39" t="s">
        <v>21</v>
      </c>
      <c r="D14" s="40">
        <v>6</v>
      </c>
      <c r="E14" s="40">
        <v>4.2416700000000001</v>
      </c>
      <c r="F14" s="40">
        <f t="shared" si="0"/>
        <v>25.450020000000002</v>
      </c>
      <c r="G14" s="40">
        <v>119</v>
      </c>
      <c r="H14" s="40">
        <f t="shared" si="1"/>
        <v>30285.523799999999</v>
      </c>
    </row>
    <row r="15" spans="3:8" ht="16.5" thickBot="1" x14ac:dyDescent="0.3">
      <c r="C15" s="39" t="s">
        <v>22</v>
      </c>
      <c r="D15" s="40">
        <v>3.5</v>
      </c>
      <c r="E15" s="40">
        <v>10.671430000000001</v>
      </c>
      <c r="F15" s="40">
        <f t="shared" si="0"/>
        <v>37.350005000000003</v>
      </c>
      <c r="G15" s="40">
        <v>137</v>
      </c>
      <c r="H15" s="40">
        <f t="shared" si="1"/>
        <v>51169.506850000005</v>
      </c>
    </row>
    <row r="16" spans="3:8" ht="16.5" thickBot="1" x14ac:dyDescent="0.3">
      <c r="C16" s="39" t="s">
        <v>23</v>
      </c>
      <c r="D16" s="40">
        <v>31.75</v>
      </c>
      <c r="E16" s="40">
        <v>1.929</v>
      </c>
      <c r="F16" s="40">
        <f t="shared" si="0"/>
        <v>61.245750000000001</v>
      </c>
      <c r="G16" s="40">
        <v>124</v>
      </c>
      <c r="H16" s="40">
        <f t="shared" si="1"/>
        <v>75944.73</v>
      </c>
    </row>
    <row r="17" spans="3:8" ht="16.5" thickBot="1" x14ac:dyDescent="0.3">
      <c r="C17" s="39" t="s">
        <v>24</v>
      </c>
      <c r="D17" s="40">
        <v>28.75</v>
      </c>
      <c r="E17" s="40">
        <v>7.4434800000000001</v>
      </c>
      <c r="F17" s="40">
        <f t="shared" si="0"/>
        <v>214.00005000000002</v>
      </c>
      <c r="G17" s="40">
        <v>125</v>
      </c>
      <c r="H17" s="40">
        <f t="shared" si="1"/>
        <v>267500.0625</v>
      </c>
    </row>
    <row r="18" spans="3:8" ht="16.5" thickBot="1" x14ac:dyDescent="0.3">
      <c r="C18" s="39" t="s">
        <v>25</v>
      </c>
      <c r="D18" s="40">
        <v>7.5</v>
      </c>
      <c r="E18" s="40">
        <v>16.066670000000002</v>
      </c>
      <c r="F18" s="40">
        <f t="shared" si="0"/>
        <v>120.50002500000002</v>
      </c>
      <c r="G18" s="40">
        <v>30</v>
      </c>
      <c r="H18" s="40">
        <f t="shared" si="1"/>
        <v>36150.007500000007</v>
      </c>
    </row>
    <row r="19" spans="3:8" ht="16.5" thickBot="1" x14ac:dyDescent="0.3">
      <c r="C19" s="39" t="s">
        <v>26</v>
      </c>
      <c r="D19" s="40">
        <v>3.5</v>
      </c>
      <c r="E19" s="40">
        <v>10</v>
      </c>
      <c r="F19" s="40">
        <f t="shared" si="0"/>
        <v>35</v>
      </c>
      <c r="G19" s="40">
        <v>93</v>
      </c>
      <c r="H19" s="40">
        <f t="shared" si="1"/>
        <v>32550</v>
      </c>
    </row>
    <row r="20" spans="3:8" ht="16.5" thickBot="1" x14ac:dyDescent="0.3">
      <c r="C20" s="39" t="s">
        <v>27</v>
      </c>
      <c r="D20" s="40">
        <v>44</v>
      </c>
      <c r="E20" s="40">
        <v>9.4090900000000008</v>
      </c>
      <c r="F20" s="40">
        <f t="shared" si="0"/>
        <v>413.99996000000004</v>
      </c>
      <c r="G20" s="40">
        <v>86</v>
      </c>
      <c r="H20" s="40">
        <f t="shared" si="1"/>
        <v>356039.9656</v>
      </c>
    </row>
    <row r="21" spans="3:8" ht="16.5" thickBot="1" x14ac:dyDescent="0.3">
      <c r="C21" s="39" t="s">
        <v>28</v>
      </c>
      <c r="D21" s="40">
        <v>71</v>
      </c>
      <c r="E21" s="40">
        <v>75.738010000000003</v>
      </c>
      <c r="F21" s="40">
        <f t="shared" si="0"/>
        <v>5377.3987100000004</v>
      </c>
      <c r="G21" s="40">
        <v>20</v>
      </c>
      <c r="H21" s="40">
        <f t="shared" si="1"/>
        <v>1075479.7420000001</v>
      </c>
    </row>
    <row r="22" spans="3:8" ht="16.5" thickBot="1" x14ac:dyDescent="0.3">
      <c r="C22" s="39" t="s">
        <v>29</v>
      </c>
      <c r="D22" s="40">
        <v>7.5</v>
      </c>
      <c r="E22" s="40">
        <v>7</v>
      </c>
      <c r="F22" s="40">
        <f t="shared" si="0"/>
        <v>52.5</v>
      </c>
      <c r="G22" s="40">
        <v>100</v>
      </c>
      <c r="H22" s="40">
        <f t="shared" si="1"/>
        <v>52500</v>
      </c>
    </row>
    <row r="23" spans="3:8" ht="16.5" thickBot="1" x14ac:dyDescent="0.3">
      <c r="C23" s="39" t="s">
        <v>30</v>
      </c>
      <c r="D23" s="40">
        <v>38.200000000000003</v>
      </c>
      <c r="E23" s="40">
        <v>8.4182999999999986</v>
      </c>
      <c r="F23" s="40">
        <f t="shared" si="0"/>
        <v>321.57905999999997</v>
      </c>
      <c r="G23" s="40">
        <v>79</v>
      </c>
      <c r="H23" s="40">
        <f t="shared" si="1"/>
        <v>254047.45739999998</v>
      </c>
    </row>
    <row r="24" spans="3:8" ht="16.5" thickBot="1" x14ac:dyDescent="0.3">
      <c r="C24" s="39" t="s">
        <v>31</v>
      </c>
      <c r="D24" s="40">
        <v>56.844999999999999</v>
      </c>
      <c r="E24" s="40">
        <v>7.2583299999999999</v>
      </c>
      <c r="F24" s="40">
        <f t="shared" si="0"/>
        <v>412.59976884999998</v>
      </c>
      <c r="G24" s="40">
        <v>108</v>
      </c>
      <c r="H24" s="40">
        <f t="shared" si="1"/>
        <v>445607.75035799993</v>
      </c>
    </row>
    <row r="25" spans="3:8" ht="16.5" thickBot="1" x14ac:dyDescent="0.3">
      <c r="C25" s="39" t="s">
        <v>32</v>
      </c>
      <c r="D25" s="40">
        <v>30.5</v>
      </c>
      <c r="E25" s="40">
        <v>12</v>
      </c>
      <c r="F25" s="40">
        <f t="shared" si="0"/>
        <v>366</v>
      </c>
      <c r="G25" s="40">
        <v>128</v>
      </c>
      <c r="H25" s="40">
        <f t="shared" si="1"/>
        <v>468480</v>
      </c>
    </row>
    <row r="26" spans="3:8" ht="16.5" thickBot="1" x14ac:dyDescent="0.3">
      <c r="C26" s="39" t="s">
        <v>33</v>
      </c>
      <c r="D26" s="40">
        <v>45.78</v>
      </c>
      <c r="E26" s="40">
        <v>24.375</v>
      </c>
      <c r="F26" s="40">
        <f t="shared" si="0"/>
        <v>1115.8875</v>
      </c>
      <c r="G26" s="40">
        <v>120</v>
      </c>
      <c r="H26" s="40">
        <f>((F26*1000)/100)*G26</f>
        <v>1339065</v>
      </c>
    </row>
    <row r="27" spans="3:8" ht="16.5" thickBot="1" x14ac:dyDescent="0.3">
      <c r="C27" s="4" t="s">
        <v>34</v>
      </c>
      <c r="D27" s="4">
        <f>SUM(D3:D26)</f>
        <v>682.29000000000008</v>
      </c>
      <c r="E27" s="4">
        <f>SUM(E3:E26)</f>
        <v>405.93764999999991</v>
      </c>
      <c r="F27" s="4">
        <f>SUM(F3:F26)</f>
        <v>14870.019141700001</v>
      </c>
      <c r="G27" s="4">
        <f>SUM(G3:G26)</f>
        <v>3374</v>
      </c>
      <c r="H27" s="5">
        <f>SUM(H3:H26)</f>
        <v>6443256.5481320005</v>
      </c>
    </row>
  </sheetData>
  <mergeCells count="1">
    <mergeCell ref="C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E6486-6343-48CE-9489-05F6BFAF2A30}">
  <dimension ref="C1:K16"/>
  <sheetViews>
    <sheetView workbookViewId="0">
      <selection activeCell="C3" sqref="C3:E8"/>
    </sheetView>
  </sheetViews>
  <sheetFormatPr baseColWidth="10" defaultRowHeight="15.75" x14ac:dyDescent="0.25"/>
  <cols>
    <col min="1" max="2" width="11.42578125" style="8"/>
    <col min="3" max="3" width="28.42578125" style="8" customWidth="1"/>
    <col min="4" max="5" width="20.7109375" style="8" customWidth="1"/>
    <col min="6" max="8" width="11.42578125" style="8"/>
    <col min="9" max="9" width="30.7109375" style="8" customWidth="1"/>
    <col min="10" max="11" width="20.7109375" style="8" customWidth="1"/>
    <col min="12" max="16384" width="11.42578125" style="8"/>
  </cols>
  <sheetData>
    <row r="1" spans="3:11" ht="20.25" customHeight="1" thickBot="1" x14ac:dyDescent="0.3"/>
    <row r="2" spans="3:11" ht="32.25" thickBot="1" x14ac:dyDescent="0.3">
      <c r="C2" s="41" t="s">
        <v>48</v>
      </c>
      <c r="D2" s="41" t="s">
        <v>54</v>
      </c>
      <c r="E2" s="41" t="s">
        <v>55</v>
      </c>
    </row>
    <row r="3" spans="3:11" x14ac:dyDescent="0.25">
      <c r="C3" s="45" t="s">
        <v>49</v>
      </c>
      <c r="D3" s="48">
        <v>17.515000000000001</v>
      </c>
      <c r="E3" s="48">
        <v>18.145</v>
      </c>
    </row>
    <row r="4" spans="3:11" x14ac:dyDescent="0.25">
      <c r="C4" s="46" t="s">
        <v>50</v>
      </c>
      <c r="D4" s="49">
        <v>30</v>
      </c>
      <c r="E4" s="49">
        <v>30</v>
      </c>
    </row>
    <row r="5" spans="3:11" x14ac:dyDescent="0.25">
      <c r="C5" s="46" t="s">
        <v>51</v>
      </c>
      <c r="D5" s="50">
        <v>16</v>
      </c>
      <c r="E5" s="50">
        <v>16</v>
      </c>
    </row>
    <row r="6" spans="3:11" x14ac:dyDescent="0.25">
      <c r="C6" s="46" t="s">
        <v>52</v>
      </c>
      <c r="D6" s="50">
        <v>45</v>
      </c>
      <c r="E6" s="50">
        <v>45</v>
      </c>
    </row>
    <row r="7" spans="3:11" x14ac:dyDescent="0.25">
      <c r="C7" s="46" t="s">
        <v>53</v>
      </c>
      <c r="D7" s="51">
        <v>6</v>
      </c>
      <c r="E7" s="51">
        <v>7</v>
      </c>
    </row>
    <row r="8" spans="3:11" ht="16.5" thickBot="1" x14ac:dyDescent="0.3">
      <c r="C8" s="47" t="s">
        <v>56</v>
      </c>
      <c r="D8" s="52">
        <v>5.65</v>
      </c>
      <c r="E8" s="52">
        <v>30.45</v>
      </c>
    </row>
    <row r="11" spans="3:11" ht="16.5" thickBot="1" x14ac:dyDescent="0.3"/>
    <row r="12" spans="3:11" ht="16.5" thickBot="1" x14ac:dyDescent="0.3">
      <c r="I12" s="59" t="s">
        <v>59</v>
      </c>
      <c r="J12" s="60"/>
      <c r="K12" s="61"/>
    </row>
    <row r="13" spans="3:11" ht="32.25" thickBot="1" x14ac:dyDescent="0.3">
      <c r="I13" s="41" t="s">
        <v>48</v>
      </c>
      <c r="J13" s="41" t="s">
        <v>54</v>
      </c>
      <c r="K13" s="41" t="s">
        <v>55</v>
      </c>
    </row>
    <row r="14" spans="3:11" x14ac:dyDescent="0.25">
      <c r="I14" s="42" t="s">
        <v>56</v>
      </c>
      <c r="J14" s="53">
        <f>+D8</f>
        <v>5.65</v>
      </c>
      <c r="K14" s="48">
        <f>+E8</f>
        <v>30.45</v>
      </c>
    </row>
    <row r="15" spans="3:11" x14ac:dyDescent="0.25">
      <c r="I15" s="43" t="s">
        <v>57</v>
      </c>
      <c r="J15" s="56">
        <v>25000</v>
      </c>
      <c r="K15" s="56">
        <v>25000</v>
      </c>
    </row>
    <row r="16" spans="3:11" ht="16.5" thickBot="1" x14ac:dyDescent="0.3">
      <c r="I16" s="44" t="s">
        <v>58</v>
      </c>
      <c r="J16" s="58">
        <f>J14*J15</f>
        <v>141250</v>
      </c>
      <c r="K16" s="58">
        <f>K14*K15</f>
        <v>761250</v>
      </c>
    </row>
  </sheetData>
  <mergeCells count="1">
    <mergeCell ref="I12:K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F315E-C976-4B92-A3A9-D73ED444A2FC}">
  <dimension ref="C2:K17"/>
  <sheetViews>
    <sheetView workbookViewId="0">
      <selection activeCell="B5" sqref="B5"/>
    </sheetView>
  </sheetViews>
  <sheetFormatPr baseColWidth="10" defaultRowHeight="15" x14ac:dyDescent="0.25"/>
  <cols>
    <col min="3" max="3" width="30.7109375" customWidth="1"/>
    <col min="4" max="4" width="24.5703125" customWidth="1"/>
    <col min="5" max="5" width="7.7109375" customWidth="1"/>
    <col min="6" max="6" width="23.85546875" customWidth="1"/>
    <col min="7" max="7" width="7.7109375" customWidth="1"/>
  </cols>
  <sheetData>
    <row r="2" spans="3:11" ht="15.75" thickBot="1" x14ac:dyDescent="0.3"/>
    <row r="3" spans="3:11" ht="16.5" thickBot="1" x14ac:dyDescent="0.3">
      <c r="C3" s="59" t="s">
        <v>60</v>
      </c>
      <c r="D3" s="60"/>
      <c r="E3" s="60"/>
      <c r="F3" s="60"/>
      <c r="G3" s="61"/>
    </row>
    <row r="4" spans="3:11" ht="21" customHeight="1" thickBot="1" x14ac:dyDescent="0.3">
      <c r="C4" s="41" t="s">
        <v>48</v>
      </c>
      <c r="D4" s="41" t="s">
        <v>54</v>
      </c>
      <c r="E4" s="41" t="s">
        <v>61</v>
      </c>
      <c r="F4" s="41" t="s">
        <v>55</v>
      </c>
      <c r="G4" s="41" t="s">
        <v>61</v>
      </c>
    </row>
    <row r="5" spans="3:11" ht="16.5" thickBot="1" x14ac:dyDescent="0.3">
      <c r="C5" s="59" t="s">
        <v>63</v>
      </c>
      <c r="D5" s="60"/>
      <c r="E5" s="60"/>
      <c r="F5" s="60"/>
      <c r="G5" s="61"/>
    </row>
    <row r="6" spans="3:11" ht="15.75" x14ac:dyDescent="0.25">
      <c r="C6" s="45" t="s">
        <v>49</v>
      </c>
      <c r="D6" s="71">
        <v>17.515000000000001</v>
      </c>
      <c r="E6" s="78">
        <v>1</v>
      </c>
      <c r="F6" s="53">
        <v>18.145</v>
      </c>
      <c r="G6" s="78">
        <v>0</v>
      </c>
    </row>
    <row r="7" spans="3:11" ht="15.75" x14ac:dyDescent="0.25">
      <c r="C7" s="46" t="s">
        <v>50</v>
      </c>
      <c r="D7" s="72">
        <v>30</v>
      </c>
      <c r="E7" s="79">
        <v>1</v>
      </c>
      <c r="F7" s="54">
        <v>30</v>
      </c>
      <c r="G7" s="79">
        <v>1</v>
      </c>
    </row>
    <row r="8" spans="3:11" ht="15.75" x14ac:dyDescent="0.25">
      <c r="C8" s="46" t="s">
        <v>51</v>
      </c>
      <c r="D8" s="73">
        <v>16</v>
      </c>
      <c r="E8" s="79">
        <v>1</v>
      </c>
      <c r="F8" s="55">
        <v>16</v>
      </c>
      <c r="G8" s="79">
        <v>1</v>
      </c>
    </row>
    <row r="9" spans="3:11" ht="15.75" x14ac:dyDescent="0.25">
      <c r="C9" s="46" t="s">
        <v>52</v>
      </c>
      <c r="D9" s="73">
        <v>45</v>
      </c>
      <c r="E9" s="79">
        <v>1</v>
      </c>
      <c r="F9" s="55">
        <v>45</v>
      </c>
      <c r="G9" s="79">
        <v>1</v>
      </c>
    </row>
    <row r="10" spans="3:11" ht="15.75" x14ac:dyDescent="0.25">
      <c r="C10" s="46" t="s">
        <v>53</v>
      </c>
      <c r="D10" s="74">
        <v>6</v>
      </c>
      <c r="E10" s="79">
        <v>1</v>
      </c>
      <c r="F10" s="76">
        <v>7</v>
      </c>
      <c r="G10" s="79">
        <v>0</v>
      </c>
    </row>
    <row r="11" spans="3:11" ht="16.5" thickBot="1" x14ac:dyDescent="0.3">
      <c r="C11" s="47" t="s">
        <v>56</v>
      </c>
      <c r="D11" s="75">
        <v>5.65</v>
      </c>
      <c r="E11" s="80">
        <v>1</v>
      </c>
      <c r="F11" s="77">
        <v>30.45</v>
      </c>
      <c r="G11" s="80">
        <v>0</v>
      </c>
    </row>
    <row r="12" spans="3:11" ht="16.5" thickBot="1" x14ac:dyDescent="0.3">
      <c r="C12" s="59" t="s">
        <v>64</v>
      </c>
      <c r="D12" s="60"/>
      <c r="E12" s="60"/>
      <c r="F12" s="60"/>
      <c r="G12" s="61"/>
      <c r="I12" t="s">
        <v>59</v>
      </c>
    </row>
    <row r="13" spans="3:11" ht="15.75" x14ac:dyDescent="0.25">
      <c r="C13" s="42" t="s">
        <v>62</v>
      </c>
      <c r="D13" s="62">
        <v>19266500</v>
      </c>
      <c r="E13" s="65">
        <v>1</v>
      </c>
      <c r="F13" s="62">
        <v>19959500</v>
      </c>
      <c r="G13" s="68">
        <v>0</v>
      </c>
    </row>
    <row r="14" spans="3:11" ht="15.75" x14ac:dyDescent="0.25">
      <c r="C14" s="43" t="s">
        <v>56</v>
      </c>
      <c r="D14" s="63">
        <v>5.65</v>
      </c>
      <c r="E14" s="66">
        <v>1</v>
      </c>
      <c r="F14" s="63">
        <v>30.45</v>
      </c>
      <c r="G14" s="69">
        <v>0</v>
      </c>
      <c r="I14" t="s">
        <v>48</v>
      </c>
      <c r="J14" t="s">
        <v>54</v>
      </c>
      <c r="K14" t="s">
        <v>55</v>
      </c>
    </row>
    <row r="15" spans="3:11" ht="15.75" x14ac:dyDescent="0.25">
      <c r="C15" s="43" t="s">
        <v>57</v>
      </c>
      <c r="D15" s="57">
        <v>25000</v>
      </c>
      <c r="E15" s="66">
        <v>1</v>
      </c>
      <c r="F15" s="57">
        <v>25000</v>
      </c>
      <c r="G15" s="69">
        <v>1</v>
      </c>
      <c r="I15" t="s">
        <v>56</v>
      </c>
      <c r="J15">
        <v>5.65</v>
      </c>
      <c r="K15">
        <v>30.45</v>
      </c>
    </row>
    <row r="16" spans="3:11" ht="16.5" thickBot="1" x14ac:dyDescent="0.3">
      <c r="C16" s="44" t="s">
        <v>58</v>
      </c>
      <c r="D16" s="64">
        <v>141250</v>
      </c>
      <c r="E16" s="67">
        <v>1</v>
      </c>
      <c r="F16" s="64">
        <v>761250</v>
      </c>
      <c r="G16" s="70">
        <v>0</v>
      </c>
      <c r="I16" t="s">
        <v>57</v>
      </c>
      <c r="J16">
        <v>25000</v>
      </c>
      <c r="K16">
        <v>25000</v>
      </c>
    </row>
    <row r="17" spans="3:11" ht="22.5" customHeight="1" thickBot="1" x14ac:dyDescent="0.3">
      <c r="C17" s="81" t="s">
        <v>65</v>
      </c>
      <c r="D17" s="3" t="str">
        <f>+D4</f>
        <v>Alternativa de ruta N°1</v>
      </c>
      <c r="E17" s="3">
        <f>SUM(E6:E11,E13:E16)</f>
        <v>10</v>
      </c>
      <c r="F17" s="81" t="str">
        <f>+F4</f>
        <v>Alternativa de ruta N°2</v>
      </c>
      <c r="G17" s="3">
        <f>SUM(G6:G11,G13:G16)</f>
        <v>4</v>
      </c>
      <c r="I17" t="s">
        <v>58</v>
      </c>
      <c r="J17">
        <v>141250</v>
      </c>
      <c r="K17">
        <v>761250</v>
      </c>
    </row>
  </sheetData>
  <mergeCells count="3">
    <mergeCell ref="C3:G3"/>
    <mergeCell ref="C5:G5"/>
    <mergeCell ref="C12:G12"/>
  </mergeCells>
  <pageMargins left="0.7" right="0.7" top="0.75" bottom="0.75" header="0.3" footer="0.3"/>
  <ignoredErrors>
    <ignoredError sqref="E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FABRICIO</cp:lastModifiedBy>
  <cp:lastPrinted>2017-10-25T23:52:16Z</cp:lastPrinted>
  <dcterms:created xsi:type="dcterms:W3CDTF">2017-10-25T00:40:33Z</dcterms:created>
  <dcterms:modified xsi:type="dcterms:W3CDTF">2018-11-26T11:43:57Z</dcterms:modified>
</cp:coreProperties>
</file>